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\Výběrová řízení\Předboj komunál vyhlásit v 08-2023\"/>
    </mc:Choice>
  </mc:AlternateContent>
  <xr:revisionPtr revIDLastSave="0" documentId="13_ncr:1_{8D00669B-839A-4AA3-B931-1223F8EDB10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.1.2024 - 31.12.2024" sheetId="1" r:id="rId1"/>
  </sheets>
  <calcPr calcId="191029"/>
</workbook>
</file>

<file path=xl/calcChain.xml><?xml version="1.0" encoding="utf-8"?>
<calcChain xmlns="http://schemas.openxmlformats.org/spreadsheetml/2006/main">
  <c r="G41" i="1" l="1"/>
  <c r="G27" i="1"/>
  <c r="G22" i="1" l="1"/>
  <c r="G43" i="1"/>
  <c r="G26" i="1"/>
  <c r="G32" i="1"/>
  <c r="G33" i="1"/>
  <c r="G36" i="1"/>
  <c r="G37" i="1"/>
  <c r="G25" i="1"/>
  <c r="G21" i="1"/>
  <c r="G9" i="1"/>
  <c r="G6" i="1"/>
  <c r="G39" i="1"/>
  <c r="G34" i="1"/>
  <c r="G31" i="1"/>
  <c r="G30" i="1"/>
  <c r="G29" i="1"/>
  <c r="G24" i="1"/>
  <c r="G23" i="1"/>
  <c r="G20" i="1"/>
  <c r="G18" i="1"/>
  <c r="G16" i="1"/>
  <c r="G15" i="1"/>
  <c r="G13" i="1"/>
  <c r="G11" i="1"/>
  <c r="G10" i="1"/>
  <c r="G8" i="1"/>
  <c r="G7" i="1"/>
  <c r="G45" i="1" l="1"/>
  <c r="G46" i="1" l="1"/>
  <c r="G47" i="1" s="1"/>
</calcChain>
</file>

<file path=xl/sharedStrings.xml><?xml version="1.0" encoding="utf-8"?>
<sst xmlns="http://schemas.openxmlformats.org/spreadsheetml/2006/main" count="82" uniqueCount="55">
  <si>
    <t>Název odpad</t>
  </si>
  <si>
    <t>Typ nádoby</t>
  </si>
  <si>
    <t>120 l</t>
  </si>
  <si>
    <t>240 l</t>
  </si>
  <si>
    <t>1 100 l</t>
  </si>
  <si>
    <t>Objemný odpad</t>
  </si>
  <si>
    <t>koš</t>
  </si>
  <si>
    <t>Směsný komunální odpad 1x14 dní</t>
  </si>
  <si>
    <t>Směsný komunální odpad 1xtýden</t>
  </si>
  <si>
    <t>t</t>
  </si>
  <si>
    <t>Barvy, lepidla, … 2x ročně</t>
  </si>
  <si>
    <t>Rozpouštědla 2x ročně</t>
  </si>
  <si>
    <t>Jiná nepoužitá léčiva 2x ročně</t>
  </si>
  <si>
    <t>Olej a tuk … 2x ročně</t>
  </si>
  <si>
    <t>Pneumatiky 2x ročně</t>
  </si>
  <si>
    <t>Cena za výsyp/množství</t>
  </si>
  <si>
    <t>Plasty 2xtýden</t>
  </si>
  <si>
    <t>Papír a lepenka 2xtýden</t>
  </si>
  <si>
    <t>80 l (nebo menší)</t>
  </si>
  <si>
    <t>660 l</t>
  </si>
  <si>
    <t>Shrabky z česlí (na objednání)</t>
  </si>
  <si>
    <t>10 m3</t>
  </si>
  <si>
    <t>Kaly  z biolog. čištění splaš. odp. vod (vlastní kontejner, pouze odvoz a likvidace, na objednání)</t>
  </si>
  <si>
    <t>Katalog.č.</t>
  </si>
  <si>
    <t>Oděvy</t>
  </si>
  <si>
    <t>Zpětný odběr elektroodpadu 2x ročně</t>
  </si>
  <si>
    <t>20 m3</t>
  </si>
  <si>
    <t>Biologicky rozložitelný odpad 1x14dní vegetační období</t>
  </si>
  <si>
    <t>Sklo směsné 1x14dní</t>
  </si>
  <si>
    <t>Kompozitní obaly - Tetrapak 1x14 dní</t>
  </si>
  <si>
    <t>Kovy 1x14dní</t>
  </si>
  <si>
    <t>Olej z kuchyně 1xměsíc</t>
  </si>
  <si>
    <t>Kyseliny</t>
  </si>
  <si>
    <t>Detergenty obsahující zbytky nebezp. látek</t>
  </si>
  <si>
    <t>Doprava - mobilní svoz NO, pneumatiky, zpětný odběr elektrozařízení</t>
  </si>
  <si>
    <t>xxx</t>
  </si>
  <si>
    <t>auto</t>
  </si>
  <si>
    <t xml:space="preserve">Předpoklad počtu výsypů/množství v období od 1.1.2024 - do 31.12.2024 </t>
  </si>
  <si>
    <t>Předpoklad počtu nádob / množství v období od 1.1.2024 - do 31.12.2024</t>
  </si>
  <si>
    <t>Celková cena za období od 1.1.2024 - do 31.12.2024</t>
  </si>
  <si>
    <t>2 500 l</t>
  </si>
  <si>
    <t>Odpadkové koše - psi 1xtýden</t>
  </si>
  <si>
    <t>Papír a lepenka 1x14dní - MŠ</t>
  </si>
  <si>
    <t xml:space="preserve">Cena bude stanovena jako souhrnná za 12 měsíců. Veškeré ceny zahrnují pronájem nádob, manipulaci, výsyp, svoz, dopravu a odstranění odpadu včetně veškerých poplatků a související plnění viz smlouva o dílo. </t>
  </si>
  <si>
    <t>V</t>
  </si>
  <si>
    <t>Dne</t>
  </si>
  <si>
    <t>DPH 21%</t>
  </si>
  <si>
    <t>(doplní účastník)</t>
  </si>
  <si>
    <t>jméno, příjmení, funkce osoby oprávněné jednat jménem/za společnost dodavatele</t>
  </si>
  <si>
    <t>Podpis:</t>
  </si>
  <si>
    <t>Předboj – sběr, svoz a likvidace odpadů</t>
  </si>
  <si>
    <t>Název</t>
  </si>
  <si>
    <t>Cena celkem Kč bez DPH</t>
  </si>
  <si>
    <t>Cena celkem Kč včetně DPH</t>
  </si>
  <si>
    <t>Nabídková cena je včetně zákonných poplatků za uložení odpadu na skládku, na které se vztahuje výjimka podle § 157 zákona č. 541/2020 Sb., o odpadech, v množství podle přílohy č. 12 tohoto zákona.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</si>
</sst>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Kč&quot;"/>
    <numFmt numFmtId="165" formatCode="#,##0.00\ _K_č"/>
    <numFmt numFmtId="166" formatCode="0.0000"/>
  </numFmts>
  <fonts count="7" x14ac:knownFonts="1">
    <font>
      <sz val="11"/>
      <color indexed="8"/>
      <name val="Calibri"/>
      <family val="2"/>
      <charset val="238"/>
    </font>
    <font>
      <sz val="8"/>
      <name val="Calibri"/>
      <family val="2"/>
      <charset val="238"/>
    </font>
    <font>
      <sz val="10"/>
      <color rgb="FF000000"/>
      <name val="Arial CE"/>
      <charset val="238"/>
    </font>
    <font>
      <sz val="11"/>
      <color rgb="FF000000"/>
      <name val="Calibri"/>
      <family val="2"/>
      <charset val="238"/>
    </font>
    <font>
      <b/>
      <sz val="18"/>
      <color indexed="8"/>
      <name val="Calibri"/>
      <family val="2"/>
      <charset val="238"/>
    </font>
    <font>
      <sz val="12"/>
      <color indexed="8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32">
    <xf numFmtId="0" fontId="0" fillId="0" borderId="0" xfId="0"/>
    <xf numFmtId="0" fontId="4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5" fillId="3" borderId="0" xfId="0" applyFont="1" applyFill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5" fillId="2" borderId="0" xfId="0" applyNumberFormat="1" applyFont="1" applyFill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2" borderId="0" xfId="0" applyFont="1" applyFill="1" applyAlignment="1">
      <alignment vertical="center"/>
    </xf>
    <xf numFmtId="165" fontId="5" fillId="2" borderId="0" xfId="0" applyNumberFormat="1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166" fontId="5" fillId="0" borderId="1" xfId="0" applyNumberFormat="1" applyFont="1" applyBorder="1" applyAlignment="1">
      <alignment horizontal="center" vertical="center"/>
    </xf>
    <xf numFmtId="0" fontId="5" fillId="0" borderId="0" xfId="0" applyFont="1"/>
    <xf numFmtId="164" fontId="6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left" vertical="top" wrapText="1"/>
    </xf>
  </cellXfs>
  <cellStyles count="3">
    <cellStyle name="Normální" xfId="0" builtinId="0"/>
    <cellStyle name="Normální 2" xfId="1" xr:uid="{EDDB2DE2-6657-4FE0-B0C8-E1BF6C319D88}"/>
    <cellStyle name="Normální 3" xfId="2" xr:uid="{91E310F2-8F4D-4C75-9823-F2E2425B373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G68"/>
  <sheetViews>
    <sheetView tabSelected="1" topLeftCell="A19" zoomScale="80" zoomScaleNormal="80" zoomScalePageLayoutView="90" workbookViewId="0">
      <selection activeCell="A47" sqref="A47:D47"/>
    </sheetView>
  </sheetViews>
  <sheetFormatPr defaultRowHeight="14.4" x14ac:dyDescent="0.3"/>
  <cols>
    <col min="1" max="1" width="67.109375" customWidth="1"/>
    <col min="2" max="3" width="16.33203125" bestFit="1" customWidth="1"/>
    <col min="4" max="4" width="18.44140625" customWidth="1"/>
    <col min="5" max="5" width="26" customWidth="1"/>
    <col min="6" max="6" width="16.88671875" customWidth="1"/>
    <col min="7" max="7" width="18.44140625" bestFit="1" customWidth="1"/>
  </cols>
  <sheetData>
    <row r="3" spans="1:7" ht="23.4" x14ac:dyDescent="0.45">
      <c r="A3" s="1" t="s">
        <v>50</v>
      </c>
    </row>
    <row r="4" spans="1:7" ht="15" thickBot="1" x14ac:dyDescent="0.35"/>
    <row r="5" spans="1:7" ht="85.8" customHeight="1" thickBot="1" x14ac:dyDescent="0.35">
      <c r="A5" s="4" t="s">
        <v>0</v>
      </c>
      <c r="B5" s="4" t="s">
        <v>23</v>
      </c>
      <c r="C5" s="4" t="s">
        <v>1</v>
      </c>
      <c r="D5" s="5" t="s">
        <v>37</v>
      </c>
      <c r="E5" s="5" t="s">
        <v>38</v>
      </c>
      <c r="F5" s="5" t="s">
        <v>15</v>
      </c>
      <c r="G5" s="5" t="s">
        <v>39</v>
      </c>
    </row>
    <row r="6" spans="1:7" ht="15.6" x14ac:dyDescent="0.3">
      <c r="A6" s="6" t="s">
        <v>8</v>
      </c>
      <c r="B6" s="7">
        <v>200301</v>
      </c>
      <c r="C6" s="7" t="s">
        <v>2</v>
      </c>
      <c r="D6" s="7">
        <v>52</v>
      </c>
      <c r="E6" s="7">
        <v>323</v>
      </c>
      <c r="F6" s="8"/>
      <c r="G6" s="9">
        <f t="shared" ref="G6:G11" si="0">D6*E6*F6</f>
        <v>0</v>
      </c>
    </row>
    <row r="7" spans="1:7" ht="15.6" x14ac:dyDescent="0.3">
      <c r="A7" s="10" t="s">
        <v>7</v>
      </c>
      <c r="B7" s="11">
        <v>200301</v>
      </c>
      <c r="C7" s="11" t="s">
        <v>2</v>
      </c>
      <c r="D7" s="11">
        <v>26</v>
      </c>
      <c r="E7" s="11">
        <v>195</v>
      </c>
      <c r="F7" s="12"/>
      <c r="G7" s="13">
        <f t="shared" si="0"/>
        <v>0</v>
      </c>
    </row>
    <row r="8" spans="1:7" ht="15.6" x14ac:dyDescent="0.3">
      <c r="A8" s="10" t="s">
        <v>8</v>
      </c>
      <c r="B8" s="11">
        <v>200301</v>
      </c>
      <c r="C8" s="11" t="s">
        <v>18</v>
      </c>
      <c r="D8" s="11">
        <v>52</v>
      </c>
      <c r="E8" s="11">
        <v>9</v>
      </c>
      <c r="F8" s="12"/>
      <c r="G8" s="13">
        <f t="shared" si="0"/>
        <v>0</v>
      </c>
    </row>
    <row r="9" spans="1:7" ht="15.6" x14ac:dyDescent="0.3">
      <c r="A9" s="10" t="s">
        <v>7</v>
      </c>
      <c r="B9" s="11">
        <v>200301</v>
      </c>
      <c r="C9" s="11" t="s">
        <v>18</v>
      </c>
      <c r="D9" s="11">
        <v>26</v>
      </c>
      <c r="E9" s="11">
        <v>14</v>
      </c>
      <c r="F9" s="12"/>
      <c r="G9" s="13">
        <f t="shared" si="0"/>
        <v>0</v>
      </c>
    </row>
    <row r="10" spans="1:7" ht="15.6" x14ac:dyDescent="0.3">
      <c r="A10" s="10" t="s">
        <v>8</v>
      </c>
      <c r="B10" s="11">
        <v>200301</v>
      </c>
      <c r="C10" s="11" t="s">
        <v>3</v>
      </c>
      <c r="D10" s="11">
        <v>52</v>
      </c>
      <c r="E10" s="11">
        <v>3</v>
      </c>
      <c r="F10" s="12"/>
      <c r="G10" s="13">
        <f t="shared" si="0"/>
        <v>0</v>
      </c>
    </row>
    <row r="11" spans="1:7" ht="15.6" x14ac:dyDescent="0.3">
      <c r="A11" s="10" t="s">
        <v>8</v>
      </c>
      <c r="B11" s="11">
        <v>200301</v>
      </c>
      <c r="C11" s="11" t="s">
        <v>4</v>
      </c>
      <c r="D11" s="11">
        <v>52</v>
      </c>
      <c r="E11" s="11">
        <v>0</v>
      </c>
      <c r="F11" s="12"/>
      <c r="G11" s="13">
        <f t="shared" si="0"/>
        <v>0</v>
      </c>
    </row>
    <row r="12" spans="1:7" ht="15.6" x14ac:dyDescent="0.3">
      <c r="A12" s="14"/>
      <c r="B12" s="11"/>
      <c r="C12" s="15"/>
      <c r="D12" s="15"/>
      <c r="E12" s="16"/>
      <c r="F12" s="17"/>
      <c r="G12" s="18"/>
    </row>
    <row r="13" spans="1:7" ht="15.6" x14ac:dyDescent="0.3">
      <c r="A13" s="10" t="s">
        <v>5</v>
      </c>
      <c r="B13" s="11">
        <v>200307</v>
      </c>
      <c r="C13" s="11" t="s">
        <v>26</v>
      </c>
      <c r="D13" s="11">
        <v>4</v>
      </c>
      <c r="E13" s="11">
        <v>2</v>
      </c>
      <c r="F13" s="12"/>
      <c r="G13" s="13">
        <f>D13*E13*F13</f>
        <v>0</v>
      </c>
    </row>
    <row r="14" spans="1:7" ht="15.6" x14ac:dyDescent="0.3">
      <c r="A14" s="14"/>
      <c r="B14" s="15"/>
      <c r="C14" s="15"/>
      <c r="D14" s="15"/>
      <c r="E14" s="16"/>
      <c r="F14" s="17"/>
      <c r="G14" s="18"/>
    </row>
    <row r="15" spans="1:7" ht="15.6" x14ac:dyDescent="0.3">
      <c r="A15" s="19" t="s">
        <v>27</v>
      </c>
      <c r="B15" s="11">
        <v>200201</v>
      </c>
      <c r="C15" s="11" t="s">
        <v>2</v>
      </c>
      <c r="D15" s="11">
        <v>17</v>
      </c>
      <c r="E15" s="11">
        <v>52</v>
      </c>
      <c r="F15" s="12"/>
      <c r="G15" s="13">
        <f>D15*E15*F15</f>
        <v>0</v>
      </c>
    </row>
    <row r="16" spans="1:7" ht="15.6" x14ac:dyDescent="0.3">
      <c r="A16" s="19" t="s">
        <v>27</v>
      </c>
      <c r="B16" s="11">
        <v>200201</v>
      </c>
      <c r="C16" s="11" t="s">
        <v>3</v>
      </c>
      <c r="D16" s="11">
        <v>17</v>
      </c>
      <c r="E16" s="11">
        <v>258</v>
      </c>
      <c r="F16" s="12"/>
      <c r="G16" s="13">
        <f>D16*E16*F16</f>
        <v>0</v>
      </c>
    </row>
    <row r="17" spans="1:7" ht="15.6" x14ac:dyDescent="0.3">
      <c r="A17" s="14"/>
      <c r="B17" s="20"/>
      <c r="C17" s="20"/>
      <c r="D17" s="20"/>
      <c r="E17" s="2"/>
      <c r="F17" s="21"/>
      <c r="G17" s="18"/>
    </row>
    <row r="18" spans="1:7" ht="15.6" x14ac:dyDescent="0.3">
      <c r="A18" s="10" t="s">
        <v>41</v>
      </c>
      <c r="B18" s="11">
        <v>200301</v>
      </c>
      <c r="C18" s="11" t="s">
        <v>6</v>
      </c>
      <c r="D18" s="11">
        <v>52</v>
      </c>
      <c r="E18" s="11">
        <v>15</v>
      </c>
      <c r="F18" s="12"/>
      <c r="G18" s="13">
        <f>D18*E18*F18</f>
        <v>0</v>
      </c>
    </row>
    <row r="19" spans="1:7" ht="15.6" x14ac:dyDescent="0.3">
      <c r="A19" s="14"/>
      <c r="B19" s="20"/>
      <c r="C19" s="20"/>
      <c r="D19" s="20"/>
      <c r="E19" s="2"/>
      <c r="F19" s="21"/>
      <c r="G19" s="18"/>
    </row>
    <row r="20" spans="1:7" ht="15.6" x14ac:dyDescent="0.3">
      <c r="A20" s="10" t="s">
        <v>16</v>
      </c>
      <c r="B20" s="11">
        <v>200139</v>
      </c>
      <c r="C20" s="11" t="s">
        <v>4</v>
      </c>
      <c r="D20" s="11">
        <v>104</v>
      </c>
      <c r="E20" s="11">
        <v>14</v>
      </c>
      <c r="F20" s="12"/>
      <c r="G20" s="13">
        <f t="shared" ref="G20:G27" si="1">D20*E20*F20</f>
        <v>0</v>
      </c>
    </row>
    <row r="21" spans="1:7" ht="15.6" x14ac:dyDescent="0.3">
      <c r="A21" s="10" t="s">
        <v>17</v>
      </c>
      <c r="B21" s="11">
        <v>200101</v>
      </c>
      <c r="C21" s="11" t="s">
        <v>4</v>
      </c>
      <c r="D21" s="11">
        <v>104</v>
      </c>
      <c r="E21" s="11">
        <v>14</v>
      </c>
      <c r="F21" s="12"/>
      <c r="G21" s="13">
        <f t="shared" si="1"/>
        <v>0</v>
      </c>
    </row>
    <row r="22" spans="1:7" ht="15.6" x14ac:dyDescent="0.3">
      <c r="A22" s="10" t="s">
        <v>42</v>
      </c>
      <c r="B22" s="11">
        <v>200101</v>
      </c>
      <c r="C22" s="11" t="s">
        <v>4</v>
      </c>
      <c r="D22" s="11">
        <v>26</v>
      </c>
      <c r="E22" s="11">
        <v>1</v>
      </c>
      <c r="F22" s="12"/>
      <c r="G22" s="13">
        <f t="shared" ref="G22" si="2">D22*E22*F22</f>
        <v>0</v>
      </c>
    </row>
    <row r="23" spans="1:7" ht="15.6" x14ac:dyDescent="0.3">
      <c r="A23" s="10" t="s">
        <v>28</v>
      </c>
      <c r="B23" s="11">
        <v>200102</v>
      </c>
      <c r="C23" s="11" t="s">
        <v>4</v>
      </c>
      <c r="D23" s="11">
        <v>26</v>
      </c>
      <c r="E23" s="11">
        <v>9</v>
      </c>
      <c r="F23" s="12"/>
      <c r="G23" s="13">
        <f t="shared" si="1"/>
        <v>0</v>
      </c>
    </row>
    <row r="24" spans="1:7" ht="15.6" x14ac:dyDescent="0.3">
      <c r="A24" s="10" t="s">
        <v>29</v>
      </c>
      <c r="B24" s="11">
        <v>20010101</v>
      </c>
      <c r="C24" s="11" t="s">
        <v>4</v>
      </c>
      <c r="D24" s="11">
        <v>26</v>
      </c>
      <c r="E24" s="11">
        <v>6</v>
      </c>
      <c r="F24" s="12"/>
      <c r="G24" s="13">
        <f t="shared" si="1"/>
        <v>0</v>
      </c>
    </row>
    <row r="25" spans="1:7" ht="15.6" x14ac:dyDescent="0.3">
      <c r="A25" s="10" t="s">
        <v>30</v>
      </c>
      <c r="B25" s="11">
        <v>200140</v>
      </c>
      <c r="C25" s="11" t="s">
        <v>19</v>
      </c>
      <c r="D25" s="11">
        <v>26</v>
      </c>
      <c r="E25" s="11">
        <v>3</v>
      </c>
      <c r="F25" s="12"/>
      <c r="G25" s="13">
        <f t="shared" si="1"/>
        <v>0</v>
      </c>
    </row>
    <row r="26" spans="1:7" ht="15.6" x14ac:dyDescent="0.3">
      <c r="A26" s="10" t="s">
        <v>31</v>
      </c>
      <c r="B26" s="11">
        <v>200125</v>
      </c>
      <c r="C26" s="11" t="s">
        <v>3</v>
      </c>
      <c r="D26" s="11">
        <v>12</v>
      </c>
      <c r="E26" s="11">
        <v>3</v>
      </c>
      <c r="F26" s="12"/>
      <c r="G26" s="13">
        <f t="shared" si="1"/>
        <v>0</v>
      </c>
    </row>
    <row r="27" spans="1:7" ht="15.6" x14ac:dyDescent="0.3">
      <c r="A27" s="10" t="s">
        <v>24</v>
      </c>
      <c r="B27" s="11">
        <v>200110</v>
      </c>
      <c r="C27" s="11" t="s">
        <v>40</v>
      </c>
      <c r="D27" s="11">
        <v>12</v>
      </c>
      <c r="E27" s="11">
        <v>2</v>
      </c>
      <c r="F27" s="12"/>
      <c r="G27" s="13">
        <f t="shared" si="1"/>
        <v>0</v>
      </c>
    </row>
    <row r="28" spans="1:7" ht="15.6" x14ac:dyDescent="0.3">
      <c r="A28" s="22"/>
      <c r="B28" s="16"/>
      <c r="C28" s="16"/>
      <c r="D28" s="16"/>
      <c r="E28" s="16"/>
      <c r="F28" s="18"/>
      <c r="G28" s="18"/>
    </row>
    <row r="29" spans="1:7" ht="15.6" x14ac:dyDescent="0.3">
      <c r="A29" s="10" t="s">
        <v>13</v>
      </c>
      <c r="B29" s="11">
        <v>200126</v>
      </c>
      <c r="C29" s="11" t="s">
        <v>9</v>
      </c>
      <c r="D29" s="11">
        <v>2</v>
      </c>
      <c r="E29" s="23">
        <v>0.1</v>
      </c>
      <c r="F29" s="12"/>
      <c r="G29" s="13">
        <f t="shared" ref="G29:G37" si="3">D29*E29*F29</f>
        <v>0</v>
      </c>
    </row>
    <row r="30" spans="1:7" ht="15.6" x14ac:dyDescent="0.3">
      <c r="A30" s="10" t="s">
        <v>10</v>
      </c>
      <c r="B30" s="11">
        <v>200127</v>
      </c>
      <c r="C30" s="11" t="s">
        <v>9</v>
      </c>
      <c r="D30" s="11">
        <v>2</v>
      </c>
      <c r="E30" s="23">
        <v>0.85</v>
      </c>
      <c r="F30" s="12"/>
      <c r="G30" s="13">
        <f t="shared" si="3"/>
        <v>0</v>
      </c>
    </row>
    <row r="31" spans="1:7" ht="15.6" x14ac:dyDescent="0.3">
      <c r="A31" s="10" t="s">
        <v>11</v>
      </c>
      <c r="B31" s="11">
        <v>200113</v>
      </c>
      <c r="C31" s="11" t="s">
        <v>9</v>
      </c>
      <c r="D31" s="11">
        <v>2</v>
      </c>
      <c r="E31" s="23">
        <v>0.01</v>
      </c>
      <c r="F31" s="12"/>
      <c r="G31" s="13">
        <f t="shared" si="3"/>
        <v>0</v>
      </c>
    </row>
    <row r="32" spans="1:7" ht="15.6" x14ac:dyDescent="0.3">
      <c r="A32" s="10" t="s">
        <v>32</v>
      </c>
      <c r="B32" s="11">
        <v>200114</v>
      </c>
      <c r="C32" s="11" t="s">
        <v>9</v>
      </c>
      <c r="D32" s="11">
        <v>2</v>
      </c>
      <c r="E32" s="23">
        <v>0.01</v>
      </c>
      <c r="F32" s="12"/>
      <c r="G32" s="13">
        <f t="shared" si="3"/>
        <v>0</v>
      </c>
    </row>
    <row r="33" spans="1:7" ht="15.6" x14ac:dyDescent="0.3">
      <c r="A33" s="10" t="s">
        <v>33</v>
      </c>
      <c r="B33" s="11">
        <v>200129</v>
      </c>
      <c r="C33" s="11" t="s">
        <v>9</v>
      </c>
      <c r="D33" s="11">
        <v>2</v>
      </c>
      <c r="E33" s="23">
        <v>0.01</v>
      </c>
      <c r="F33" s="12"/>
      <c r="G33" s="13">
        <f t="shared" si="3"/>
        <v>0</v>
      </c>
    </row>
    <row r="34" spans="1:7" ht="15.6" x14ac:dyDescent="0.3">
      <c r="A34" s="10" t="s">
        <v>12</v>
      </c>
      <c r="B34" s="11">
        <v>200132</v>
      </c>
      <c r="C34" s="11" t="s">
        <v>9</v>
      </c>
      <c r="D34" s="11">
        <v>2</v>
      </c>
      <c r="E34" s="23">
        <v>4.0000000000000001E-3</v>
      </c>
      <c r="F34" s="12"/>
      <c r="G34" s="13">
        <f t="shared" si="3"/>
        <v>0</v>
      </c>
    </row>
    <row r="35" spans="1:7" ht="15.6" x14ac:dyDescent="0.3">
      <c r="A35" s="22"/>
      <c r="B35" s="16"/>
      <c r="C35" s="16"/>
      <c r="D35" s="16"/>
      <c r="E35" s="16"/>
      <c r="F35" s="13"/>
      <c r="G35" s="13"/>
    </row>
    <row r="36" spans="1:7" ht="15.6" x14ac:dyDescent="0.3">
      <c r="A36" s="10" t="s">
        <v>20</v>
      </c>
      <c r="B36" s="11">
        <v>190801</v>
      </c>
      <c r="C36" s="11" t="s">
        <v>3</v>
      </c>
      <c r="D36" s="11">
        <v>5</v>
      </c>
      <c r="E36" s="11">
        <v>1</v>
      </c>
      <c r="F36" s="12"/>
      <c r="G36" s="13">
        <f t="shared" si="3"/>
        <v>0</v>
      </c>
    </row>
    <row r="37" spans="1:7" ht="31.2" x14ac:dyDescent="0.3">
      <c r="A37" s="19" t="s">
        <v>22</v>
      </c>
      <c r="B37" s="11">
        <v>190805</v>
      </c>
      <c r="C37" s="11" t="s">
        <v>21</v>
      </c>
      <c r="D37" s="11">
        <v>8</v>
      </c>
      <c r="E37" s="11">
        <v>1</v>
      </c>
      <c r="F37" s="12"/>
      <c r="G37" s="13">
        <f t="shared" si="3"/>
        <v>0</v>
      </c>
    </row>
    <row r="38" spans="1:7" ht="15.6" x14ac:dyDescent="0.3">
      <c r="A38" s="22"/>
      <c r="B38" s="16"/>
      <c r="C38" s="16"/>
      <c r="D38" s="16"/>
      <c r="E38" s="16"/>
      <c r="F38" s="18"/>
      <c r="G38" s="18"/>
    </row>
    <row r="39" spans="1:7" ht="15.6" x14ac:dyDescent="0.3">
      <c r="A39" s="10" t="s">
        <v>14</v>
      </c>
      <c r="B39" s="11">
        <v>160103</v>
      </c>
      <c r="C39" s="11" t="s">
        <v>9</v>
      </c>
      <c r="D39" s="11">
        <v>2</v>
      </c>
      <c r="E39" s="23">
        <v>0.3</v>
      </c>
      <c r="F39" s="12"/>
      <c r="G39" s="13">
        <f>D39*E39*F39</f>
        <v>0</v>
      </c>
    </row>
    <row r="40" spans="1:7" ht="15.6" x14ac:dyDescent="0.3">
      <c r="A40" s="22"/>
      <c r="B40" s="16"/>
      <c r="C40" s="16"/>
      <c r="D40" s="16"/>
      <c r="E40" s="16"/>
      <c r="F40" s="18"/>
      <c r="G40" s="13"/>
    </row>
    <row r="41" spans="1:7" ht="15.6" x14ac:dyDescent="0.3">
      <c r="A41" s="10" t="s">
        <v>25</v>
      </c>
      <c r="B41" s="11" t="s">
        <v>35</v>
      </c>
      <c r="C41" s="11" t="s">
        <v>9</v>
      </c>
      <c r="D41" s="11">
        <v>2</v>
      </c>
      <c r="E41" s="23">
        <v>0.3</v>
      </c>
      <c r="F41" s="12"/>
      <c r="G41" s="13">
        <f t="shared" ref="G41" si="4">D41*E41*F41</f>
        <v>0</v>
      </c>
    </row>
    <row r="42" spans="1:7" ht="15.6" x14ac:dyDescent="0.3">
      <c r="A42" s="22"/>
      <c r="B42" s="16"/>
      <c r="C42" s="16"/>
      <c r="D42" s="16"/>
      <c r="E42" s="16"/>
      <c r="F42" s="18"/>
      <c r="G42" s="18"/>
    </row>
    <row r="43" spans="1:7" ht="15.6" x14ac:dyDescent="0.3">
      <c r="A43" s="10" t="s">
        <v>34</v>
      </c>
      <c r="B43" s="11" t="s">
        <v>35</v>
      </c>
      <c r="C43" s="11" t="s">
        <v>36</v>
      </c>
      <c r="D43" s="11">
        <v>2</v>
      </c>
      <c r="E43" s="11">
        <v>1</v>
      </c>
      <c r="F43" s="12"/>
      <c r="G43" s="13">
        <f>D43*E43*F43</f>
        <v>0</v>
      </c>
    </row>
    <row r="44" spans="1:7" ht="15.6" x14ac:dyDescent="0.3">
      <c r="A44" s="22"/>
      <c r="B44" s="16"/>
      <c r="C44" s="16"/>
      <c r="D44" s="16"/>
      <c r="E44" s="16"/>
      <c r="F44" s="18"/>
      <c r="G44" s="18"/>
    </row>
    <row r="45" spans="1:7" ht="15.6" x14ac:dyDescent="0.3">
      <c r="A45" s="24"/>
      <c r="B45" s="24"/>
      <c r="C45" s="24"/>
      <c r="D45" s="24"/>
      <c r="E45" s="28" t="s">
        <v>52</v>
      </c>
      <c r="F45" s="28"/>
      <c r="G45" s="25">
        <f>SUM(G6:G43)</f>
        <v>0</v>
      </c>
    </row>
    <row r="46" spans="1:7" ht="37.799999999999997" customHeight="1" x14ac:dyDescent="0.3">
      <c r="A46" s="31" t="s">
        <v>54</v>
      </c>
      <c r="B46" s="31"/>
      <c r="C46" s="31"/>
      <c r="D46" s="31"/>
      <c r="E46" s="29"/>
      <c r="F46" s="30" t="s">
        <v>46</v>
      </c>
      <c r="G46" s="18">
        <f>G45*0.21</f>
        <v>0</v>
      </c>
    </row>
    <row r="47" spans="1:7" ht="31.2" customHeight="1" x14ac:dyDescent="0.3">
      <c r="A47" s="26" t="s">
        <v>43</v>
      </c>
      <c r="B47" s="26"/>
      <c r="C47" s="26"/>
      <c r="D47" s="26"/>
      <c r="E47" s="27" t="s">
        <v>53</v>
      </c>
      <c r="F47" s="27"/>
      <c r="G47" s="25">
        <f>G45+G46</f>
        <v>0</v>
      </c>
    </row>
    <row r="48" spans="1:7" ht="15.6" x14ac:dyDescent="0.3">
      <c r="E48" s="24"/>
      <c r="F48" s="24"/>
      <c r="G48" s="24"/>
    </row>
    <row r="49" spans="1:7" ht="15.6" x14ac:dyDescent="0.3">
      <c r="A49" s="24"/>
      <c r="B49" s="24"/>
      <c r="C49" s="24"/>
      <c r="D49" s="24"/>
      <c r="E49" s="24"/>
      <c r="F49" s="24"/>
      <c r="G49" s="24"/>
    </row>
    <row r="50" spans="1:7" ht="15.6" x14ac:dyDescent="0.3">
      <c r="B50" s="24"/>
      <c r="C50" s="24"/>
      <c r="D50" s="24"/>
      <c r="E50" s="24"/>
      <c r="F50" s="24"/>
      <c r="G50" s="24"/>
    </row>
    <row r="51" spans="1:7" ht="15.6" x14ac:dyDescent="0.3">
      <c r="A51" s="24"/>
      <c r="B51" s="24"/>
      <c r="C51" s="24"/>
      <c r="D51" s="24"/>
      <c r="E51" s="24"/>
      <c r="F51" s="24"/>
      <c r="G51" s="24"/>
    </row>
    <row r="52" spans="1:7" ht="15.6" x14ac:dyDescent="0.3">
      <c r="A52" s="2" t="s">
        <v>44</v>
      </c>
      <c r="B52" s="3" t="s">
        <v>47</v>
      </c>
      <c r="C52" s="24"/>
      <c r="D52" s="24"/>
      <c r="E52" s="24"/>
      <c r="F52" s="24"/>
      <c r="G52" s="24"/>
    </row>
    <row r="53" spans="1:7" ht="15.6" x14ac:dyDescent="0.3">
      <c r="A53" s="2" t="s">
        <v>45</v>
      </c>
      <c r="B53" s="3" t="s">
        <v>47</v>
      </c>
      <c r="C53" s="24"/>
      <c r="D53" s="24"/>
      <c r="E53" s="24"/>
      <c r="F53" s="24"/>
      <c r="G53" s="24"/>
    </row>
    <row r="54" spans="1:7" ht="15.6" x14ac:dyDescent="0.3">
      <c r="A54" s="2"/>
      <c r="B54" s="2"/>
      <c r="C54" s="24"/>
      <c r="D54" s="24"/>
      <c r="E54" s="24"/>
      <c r="F54" s="24"/>
      <c r="G54" s="24"/>
    </row>
    <row r="55" spans="1:7" ht="15.6" x14ac:dyDescent="0.3">
      <c r="A55" s="24" t="s">
        <v>51</v>
      </c>
      <c r="B55" s="3" t="s">
        <v>47</v>
      </c>
      <c r="C55" s="24"/>
      <c r="D55" s="24"/>
      <c r="E55" s="24"/>
      <c r="F55" s="24"/>
      <c r="G55" s="24"/>
    </row>
    <row r="56" spans="1:7" ht="15.6" x14ac:dyDescent="0.3">
      <c r="A56" s="2" t="s">
        <v>48</v>
      </c>
      <c r="B56" s="3" t="s">
        <v>47</v>
      </c>
      <c r="C56" s="24"/>
      <c r="D56" s="24"/>
      <c r="E56" s="24"/>
      <c r="F56" s="24"/>
      <c r="G56" s="24"/>
    </row>
    <row r="57" spans="1:7" ht="15.6" x14ac:dyDescent="0.3">
      <c r="A57" s="2" t="s">
        <v>49</v>
      </c>
      <c r="B57" s="24"/>
      <c r="C57" s="24"/>
      <c r="D57" s="24"/>
      <c r="E57" s="24"/>
      <c r="F57" s="24"/>
      <c r="G57" s="24"/>
    </row>
    <row r="58" spans="1:7" ht="15.6" x14ac:dyDescent="0.3">
      <c r="A58" s="24"/>
      <c r="B58" s="24"/>
      <c r="C58" s="24"/>
      <c r="D58" s="24"/>
      <c r="E58" s="24"/>
      <c r="F58" s="24"/>
      <c r="G58" s="24"/>
    </row>
    <row r="59" spans="1:7" ht="15.6" x14ac:dyDescent="0.3">
      <c r="A59" s="24"/>
      <c r="B59" s="24"/>
      <c r="C59" s="24"/>
      <c r="D59" s="24"/>
      <c r="E59" s="24"/>
      <c r="F59" s="24"/>
      <c r="G59" s="24"/>
    </row>
    <row r="60" spans="1:7" ht="15.6" x14ac:dyDescent="0.3">
      <c r="A60" s="24"/>
      <c r="B60" s="24"/>
      <c r="C60" s="24"/>
      <c r="D60" s="24"/>
      <c r="E60" s="24"/>
      <c r="F60" s="24"/>
      <c r="G60" s="24"/>
    </row>
    <row r="61" spans="1:7" ht="15.6" x14ac:dyDescent="0.3">
      <c r="A61" s="24"/>
      <c r="B61" s="24"/>
      <c r="C61" s="24"/>
      <c r="D61" s="24"/>
      <c r="E61" s="24"/>
      <c r="F61" s="24"/>
      <c r="G61" s="24"/>
    </row>
    <row r="62" spans="1:7" ht="15.6" x14ac:dyDescent="0.3">
      <c r="A62" s="24"/>
      <c r="B62" s="24"/>
      <c r="C62" s="24"/>
      <c r="D62" s="24"/>
      <c r="E62" s="24"/>
      <c r="F62" s="24"/>
      <c r="G62" s="24"/>
    </row>
    <row r="63" spans="1:7" ht="15.6" x14ac:dyDescent="0.3">
      <c r="A63" s="24"/>
      <c r="B63" s="24"/>
      <c r="C63" s="24"/>
      <c r="D63" s="24"/>
      <c r="E63" s="24"/>
      <c r="F63" s="24"/>
      <c r="G63" s="24"/>
    </row>
    <row r="64" spans="1:7" ht="15.6" x14ac:dyDescent="0.3">
      <c r="A64" s="24"/>
      <c r="B64" s="24"/>
      <c r="C64" s="24"/>
      <c r="D64" s="24"/>
      <c r="E64" s="24"/>
      <c r="F64" s="24"/>
      <c r="G64" s="24"/>
    </row>
    <row r="65" spans="1:7" ht="15.6" x14ac:dyDescent="0.3">
      <c r="A65" s="24"/>
      <c r="B65" s="24"/>
      <c r="C65" s="24"/>
      <c r="D65" s="24"/>
      <c r="E65" s="24"/>
      <c r="F65" s="24"/>
      <c r="G65" s="24"/>
    </row>
    <row r="66" spans="1:7" ht="15.6" x14ac:dyDescent="0.3">
      <c r="A66" s="24"/>
      <c r="B66" s="24"/>
      <c r="C66" s="24"/>
      <c r="D66" s="24"/>
      <c r="E66" s="24"/>
      <c r="F66" s="24"/>
      <c r="G66" s="24"/>
    </row>
    <row r="67" spans="1:7" ht="15.6" x14ac:dyDescent="0.3">
      <c r="A67" s="24"/>
      <c r="B67" s="24"/>
      <c r="C67" s="24"/>
      <c r="D67" s="24"/>
      <c r="E67" s="24"/>
      <c r="F67" s="24"/>
      <c r="G67" s="24"/>
    </row>
    <row r="68" spans="1:7" ht="15.6" x14ac:dyDescent="0.3">
      <c r="A68" s="24"/>
      <c r="B68" s="24"/>
      <c r="C68" s="24"/>
      <c r="D68" s="24"/>
      <c r="E68" s="24"/>
      <c r="F68" s="24"/>
      <c r="G68" s="24"/>
    </row>
  </sheetData>
  <mergeCells count="4">
    <mergeCell ref="A47:D47"/>
    <mergeCell ref="A46:D46"/>
    <mergeCell ref="E45:F45"/>
    <mergeCell ref="E47:F47"/>
  </mergeCells>
  <phoneticPr fontId="1" type="noConversion"/>
  <pageMargins left="0.59055118110236227" right="0.47244094488188981" top="0.78740157480314965" bottom="0.39370078740157483" header="0.31496062992125984" footer="0.31496062992125984"/>
  <pageSetup paperSize="9" scale="75" fitToHeight="0" orientation="landscape" r:id="rId1"/>
  <headerFoot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1.1.2024 - 31.12.2024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malik</dc:creator>
  <cp:lastModifiedBy>Karel Novák</cp:lastModifiedBy>
  <cp:lastPrinted>2023-06-27T15:31:27Z</cp:lastPrinted>
  <dcterms:created xsi:type="dcterms:W3CDTF">2014-02-02T16:41:20Z</dcterms:created>
  <dcterms:modified xsi:type="dcterms:W3CDTF">2023-06-27T16:25:20Z</dcterms:modified>
</cp:coreProperties>
</file>